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7" i="1" l="1"/>
  <c r="F16" i="1" l="1"/>
  <c r="E13" i="1" l="1"/>
  <c r="H13" i="1"/>
  <c r="K47" i="1" l="1"/>
  <c r="L47" i="1"/>
  <c r="M47" i="1"/>
  <c r="N46" i="1"/>
  <c r="I31" i="1"/>
  <c r="J31" i="1" s="1"/>
  <c r="F47" i="1"/>
  <c r="G47" i="1"/>
  <c r="H47" i="1"/>
  <c r="I47" i="1"/>
  <c r="J47" i="1"/>
  <c r="J14" i="1" s="1"/>
  <c r="E47" i="1"/>
  <c r="E12" i="1" l="1"/>
  <c r="N45" i="1"/>
  <c r="N44" i="1"/>
  <c r="N43" i="1"/>
  <c r="J36" i="1"/>
  <c r="H26" i="1"/>
  <c r="G21" i="1"/>
  <c r="I14" i="1"/>
  <c r="H14" i="1"/>
  <c r="H12" i="1" s="1"/>
  <c r="N47" i="1" l="1"/>
  <c r="E19" i="1"/>
  <c r="E24" i="1" s="1"/>
  <c r="E29" i="1" s="1"/>
  <c r="E34" i="1" s="1"/>
  <c r="E39" i="1" s="1"/>
  <c r="L43" i="1"/>
  <c r="M43" i="1"/>
  <c r="N40" i="1" l="1"/>
  <c r="K27" i="1" l="1"/>
  <c r="L27" i="1"/>
  <c r="M27" i="1"/>
  <c r="J13" i="1"/>
  <c r="B11" i="1" l="1"/>
  <c r="D11" i="1" l="1"/>
  <c r="D10" i="1"/>
  <c r="I13" i="1"/>
  <c r="D7" i="1"/>
  <c r="D6" i="1" l="1"/>
  <c r="C5" i="1"/>
  <c r="D5" i="1" s="1"/>
  <c r="E5" i="1" s="1"/>
  <c r="B16" i="1" l="1"/>
  <c r="E18" i="1"/>
  <c r="E17" i="1" s="1"/>
  <c r="F5" i="1"/>
  <c r="G16" i="1" l="1"/>
  <c r="G5" i="1"/>
  <c r="G13" i="1" s="1"/>
  <c r="G14" i="1" s="1"/>
  <c r="G12" i="1" s="1"/>
  <c r="F13" i="1"/>
  <c r="E23" i="1"/>
  <c r="G19" i="1" l="1"/>
  <c r="G24" i="1" s="1"/>
  <c r="G29" i="1" s="1"/>
  <c r="G34" i="1" s="1"/>
  <c r="G39" i="1" s="1"/>
  <c r="F14" i="1"/>
  <c r="N13" i="1"/>
  <c r="F18" i="1"/>
  <c r="G18" i="1"/>
  <c r="H16" i="1"/>
  <c r="I16" i="1" s="1"/>
  <c r="E22" i="1"/>
  <c r="E28" i="1"/>
  <c r="F12" i="1" l="1"/>
  <c r="B21" i="1" s="1"/>
  <c r="F19" i="1"/>
  <c r="F24" i="1" s="1"/>
  <c r="F29" i="1" s="1"/>
  <c r="F34" i="1" s="1"/>
  <c r="F39" i="1" s="1"/>
  <c r="I19" i="1"/>
  <c r="J16" i="1"/>
  <c r="J19" i="1" s="1"/>
  <c r="I18" i="1"/>
  <c r="H19" i="1"/>
  <c r="N19" i="1" s="1"/>
  <c r="H18" i="1"/>
  <c r="J18" i="1"/>
  <c r="N16" i="1"/>
  <c r="F17" i="1"/>
  <c r="F23" i="1"/>
  <c r="E33" i="1"/>
  <c r="E27" i="1"/>
  <c r="E32" i="1" l="1"/>
  <c r="E38" i="1"/>
  <c r="N18" i="1"/>
  <c r="F22" i="1"/>
  <c r="F28" i="1"/>
  <c r="H21" i="1"/>
  <c r="H24" i="1" s="1"/>
  <c r="G23" i="1"/>
  <c r="E37" i="1" l="1"/>
  <c r="G17" i="1"/>
  <c r="G22" i="1"/>
  <c r="G28" i="1"/>
  <c r="I21" i="1"/>
  <c r="I24" i="1" s="1"/>
  <c r="H23" i="1"/>
  <c r="F27" i="1"/>
  <c r="F33" i="1"/>
  <c r="B31" i="1" l="1"/>
  <c r="F32" i="1"/>
  <c r="F38" i="1"/>
  <c r="H17" i="1"/>
  <c r="J21" i="1"/>
  <c r="J24" i="1" s="1"/>
  <c r="I23" i="1"/>
  <c r="G27" i="1"/>
  <c r="G33" i="1"/>
  <c r="N24" i="1" l="1"/>
  <c r="K21" i="1"/>
  <c r="N21" i="1" s="1"/>
  <c r="J23" i="1"/>
  <c r="N23" i="1" s="1"/>
  <c r="G32" i="1"/>
  <c r="G38" i="1"/>
  <c r="H22" i="1"/>
  <c r="I22" i="1" l="1"/>
  <c r="G37" i="1"/>
  <c r="I12" i="1" l="1"/>
  <c r="B36" i="1" s="1"/>
  <c r="I17" i="1"/>
  <c r="K31" i="1"/>
  <c r="N30" i="1" l="1"/>
  <c r="L31" i="1"/>
  <c r="M31" i="1" s="1"/>
  <c r="N36" i="1"/>
  <c r="N35" i="1"/>
  <c r="N31" i="1" l="1"/>
  <c r="J17" i="1"/>
  <c r="N17" i="1" s="1"/>
  <c r="N20" i="1"/>
  <c r="J12" i="1"/>
  <c r="N15" i="1"/>
  <c r="N25" i="1"/>
  <c r="J22" i="1"/>
  <c r="N22" i="1" s="1"/>
  <c r="N14" i="1"/>
  <c r="N12" i="1" l="1"/>
  <c r="B26" i="1"/>
  <c r="H29" i="1" l="1"/>
  <c r="I26" i="1"/>
  <c r="H28" i="1"/>
  <c r="H33" i="1" l="1"/>
  <c r="H27" i="1"/>
  <c r="I29" i="1"/>
  <c r="I34" i="1" s="1"/>
  <c r="I39" i="1" s="1"/>
  <c r="J26" i="1"/>
  <c r="I28" i="1"/>
  <c r="H34" i="1"/>
  <c r="H39" i="1" l="1"/>
  <c r="I33" i="1"/>
  <c r="I27" i="1"/>
  <c r="J29" i="1"/>
  <c r="K26" i="1"/>
  <c r="L26" i="1" s="1"/>
  <c r="J28" i="1"/>
  <c r="N28" i="1" s="1"/>
  <c r="N26" i="1"/>
  <c r="H38" i="1"/>
  <c r="H37" i="1" s="1"/>
  <c r="H32" i="1"/>
  <c r="J34" i="1" l="1"/>
  <c r="N29" i="1"/>
  <c r="J33" i="1"/>
  <c r="J27" i="1"/>
  <c r="N27" i="1" s="1"/>
  <c r="I38" i="1"/>
  <c r="I37" i="1" s="1"/>
  <c r="I32" i="1"/>
  <c r="J38" i="1" l="1"/>
  <c r="J32" i="1"/>
  <c r="N32" i="1" s="1"/>
  <c r="N33" i="1"/>
  <c r="J39" i="1"/>
  <c r="N39" i="1" s="1"/>
  <c r="N34" i="1"/>
  <c r="N38" i="1" l="1"/>
  <c r="J37" i="1"/>
  <c r="N37" i="1" s="1"/>
</calcChain>
</file>

<file path=xl/sharedStrings.xml><?xml version="1.0" encoding="utf-8"?>
<sst xmlns="http://schemas.openxmlformats.org/spreadsheetml/2006/main" count="50" uniqueCount="33">
  <si>
    <t>Стоимость мепроприятий</t>
  </si>
  <si>
    <t>ИП после корректировки в 2026 году</t>
  </si>
  <si>
    <t>Амортизация по ИП 2023 ИСУЭ</t>
  </si>
  <si>
    <t>Амортизация по ОС, приобретенным до 2022 года</t>
  </si>
  <si>
    <t>Амортизация по ИП 2024 IT</t>
  </si>
  <si>
    <t>Амортизация по ИП 2024 ИСУЭ</t>
  </si>
  <si>
    <t>Амортизация по ИП 2025 IT</t>
  </si>
  <si>
    <t>Амортизация по ИП 2025 ИСУЭ</t>
  </si>
  <si>
    <t xml:space="preserve">Наименование </t>
  </si>
  <si>
    <t>Амортизация по ИП 2026 ИСУЭ</t>
  </si>
  <si>
    <t xml:space="preserve"> в том числе амортизация </t>
  </si>
  <si>
    <t xml:space="preserve">                      тарифная прибыль </t>
  </si>
  <si>
    <t xml:space="preserve">                      РПП</t>
  </si>
  <si>
    <t>Амортизация по ИП 2027 ИСУЭ</t>
  </si>
  <si>
    <t>ИП после корректировки в 2027 году</t>
  </si>
  <si>
    <t>Амортизация по ИП 2028 ИСУЭ</t>
  </si>
  <si>
    <t>ИП после корректировки в 2028 году</t>
  </si>
  <si>
    <t>Амортизация по ИП 2029 ИСУЭ</t>
  </si>
  <si>
    <t>ИП после корректировки в 2029 году</t>
  </si>
  <si>
    <t>ИП после корректировки в 2030 году</t>
  </si>
  <si>
    <t>Амортизация по ИСУЭ 2022 (вне ИП)</t>
  </si>
  <si>
    <t>Амортизация по ИСУЭ 2025 (вне ИП)</t>
  </si>
  <si>
    <t>Амортизация по ИП 2030 ИСУЭ</t>
  </si>
  <si>
    <t>Итого за 2026-2031</t>
  </si>
  <si>
    <t>Примерный расчет утверждения и корректировок ИП на 2026-2031 гг., млн. руб. без НДС</t>
  </si>
  <si>
    <t>СПИ, лет</t>
  </si>
  <si>
    <t>итого 2026-2031</t>
  </si>
  <si>
    <t>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</t>
  </si>
  <si>
    <t>Приобретение автотранспорта</t>
  </si>
  <si>
    <t>Итого по мероприятиям</t>
  </si>
  <si>
    <t>Итого первоначальная ИП 2026-2031</t>
  </si>
  <si>
    <t>Приобретение информационно - вычислительного, серверного и офисного оборудования (платежные терминалы)</t>
  </si>
  <si>
    <t>Приобретение информационно - вычислительного, серверного и офисного оборудования (серверы)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</si>
</sst>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/>
  </cellStyleXfs>
  <cellXfs count="85">
    <xf numFmtId="0" fontId="0" fillId="0" borderId="0" xfId="0"/>
    <xf numFmtId="0" fontId="0" fillId="0" borderId="3" xfId="0" applyBorder="1"/>
    <xf numFmtId="0" fontId="1" fillId="0" borderId="0" xfId="0" applyFont="1"/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2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0" fillId="0" borderId="10" xfId="0" applyBorder="1"/>
    <xf numFmtId="0" fontId="3" fillId="0" borderId="0" xfId="1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/>
    <xf numFmtId="164" fontId="4" fillId="0" borderId="24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4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164" fontId="3" fillId="0" borderId="30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Fill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/>
    </xf>
    <xf numFmtId="164" fontId="5" fillId="2" borderId="35" xfId="0" applyNumberFormat="1" applyFont="1" applyFill="1" applyBorder="1" applyAlignment="1">
      <alignment horizontal="center" vertical="center"/>
    </xf>
    <xf numFmtId="164" fontId="4" fillId="0" borderId="32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/>
    </xf>
    <xf numFmtId="0" fontId="3" fillId="0" borderId="39" xfId="1" applyFont="1" applyFill="1" applyBorder="1" applyAlignment="1">
      <alignment horizontal="left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5" fillId="2" borderId="29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43" xfId="1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164" fontId="3" fillId="0" borderId="45" xfId="1" applyNumberFormat="1" applyFont="1" applyFill="1" applyBorder="1" applyAlignment="1">
      <alignment horizontal="center" vertical="center" wrapText="1"/>
    </xf>
    <xf numFmtId="164" fontId="4" fillId="0" borderId="46" xfId="0" applyNumberFormat="1" applyFont="1" applyBorder="1" applyAlignment="1">
      <alignment horizontal="center" vertical="center"/>
    </xf>
    <xf numFmtId="164" fontId="5" fillId="2" borderId="47" xfId="0" applyNumberFormat="1" applyFont="1" applyFill="1" applyBorder="1" applyAlignment="1">
      <alignment horizontal="center" vertical="center"/>
    </xf>
    <xf numFmtId="164" fontId="4" fillId="0" borderId="45" xfId="0" applyNumberFormat="1" applyFont="1" applyBorder="1" applyAlignment="1">
      <alignment horizontal="center" vertical="center"/>
    </xf>
    <xf numFmtId="164" fontId="4" fillId="0" borderId="48" xfId="0" applyNumberFormat="1" applyFont="1" applyBorder="1" applyAlignment="1">
      <alignment horizontal="center" vertical="center"/>
    </xf>
    <xf numFmtId="164" fontId="4" fillId="0" borderId="49" xfId="0" applyNumberFormat="1" applyFont="1" applyBorder="1" applyAlignment="1">
      <alignment horizontal="center" vertical="center"/>
    </xf>
    <xf numFmtId="164" fontId="4" fillId="0" borderId="44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" xfId="0" applyBorder="1"/>
    <xf numFmtId="0" fontId="0" fillId="0" borderId="25" xfId="0" applyBorder="1"/>
    <xf numFmtId="0" fontId="0" fillId="0" borderId="33" xfId="0" applyBorder="1" applyAlignment="1">
      <alignment horizontal="center" vertical="center"/>
    </xf>
    <xf numFmtId="164" fontId="4" fillId="0" borderId="47" xfId="0" applyNumberFormat="1" applyFont="1" applyBorder="1" applyAlignment="1">
      <alignment horizontal="center" vertical="center"/>
    </xf>
    <xf numFmtId="164" fontId="5" fillId="2" borderId="49" xfId="0" applyNumberFormat="1" applyFont="1" applyFill="1" applyBorder="1" applyAlignment="1">
      <alignment horizontal="center" vertical="center"/>
    </xf>
    <xf numFmtId="164" fontId="4" fillId="0" borderId="50" xfId="0" applyNumberFormat="1" applyFont="1" applyBorder="1" applyAlignment="1">
      <alignment horizontal="center" vertical="center"/>
    </xf>
    <xf numFmtId="164" fontId="7" fillId="0" borderId="3" xfId="3" applyNumberFormat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102" xfId="3"/>
    <cellStyle name="Обычный 2" xfId="1"/>
    <cellStyle name="Обычный 2 10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topLeftCell="A4" workbookViewId="0">
      <selection activeCell="F14" sqref="F14:J14"/>
    </sheetView>
  </sheetViews>
  <sheetFormatPr defaultRowHeight="15" x14ac:dyDescent="0.25"/>
  <cols>
    <col min="1" max="1" width="93.85546875" customWidth="1"/>
    <col min="2" max="2" width="15.140625" customWidth="1"/>
    <col min="3" max="4" width="0" hidden="1" customWidth="1"/>
    <col min="5" max="5" width="14.28515625" bestFit="1" customWidth="1"/>
    <col min="6" max="7" width="10.7109375" bestFit="1" customWidth="1"/>
    <col min="8" max="8" width="9.5703125" bestFit="1" customWidth="1"/>
    <col min="9" max="9" width="10.7109375" bestFit="1" customWidth="1"/>
    <col min="10" max="10" width="9.5703125" bestFit="1" customWidth="1"/>
    <col min="11" max="13" width="0" hidden="1" customWidth="1"/>
    <col min="14" max="14" width="17.85546875" customWidth="1"/>
  </cols>
  <sheetData>
    <row r="1" spans="1:14" x14ac:dyDescent="0.25">
      <c r="A1" s="2" t="s">
        <v>24</v>
      </c>
    </row>
    <row r="2" spans="1:14" ht="15.75" thickBot="1" x14ac:dyDescent="0.3"/>
    <row r="3" spans="1:14" ht="48" thickBot="1" x14ac:dyDescent="0.3">
      <c r="A3" s="52" t="s">
        <v>8</v>
      </c>
      <c r="B3" s="59" t="s">
        <v>0</v>
      </c>
      <c r="C3" s="51">
        <v>2024</v>
      </c>
      <c r="D3" s="15">
        <v>2025</v>
      </c>
      <c r="E3" s="16">
        <v>2026</v>
      </c>
      <c r="F3" s="14">
        <v>2027</v>
      </c>
      <c r="G3" s="14">
        <v>2028</v>
      </c>
      <c r="H3" s="14">
        <v>2029</v>
      </c>
      <c r="I3" s="14">
        <v>2030</v>
      </c>
      <c r="J3" s="17">
        <v>2031</v>
      </c>
      <c r="K3" s="43">
        <v>2032</v>
      </c>
      <c r="L3" s="35">
        <v>2033</v>
      </c>
      <c r="M3" s="42">
        <v>2034</v>
      </c>
      <c r="N3" s="71" t="s">
        <v>23</v>
      </c>
    </row>
    <row r="4" spans="1:14" ht="15.75" customHeight="1" x14ac:dyDescent="0.25">
      <c r="A4" s="53" t="s">
        <v>3</v>
      </c>
      <c r="B4" s="60"/>
      <c r="C4" s="44">
        <v>4</v>
      </c>
      <c r="D4" s="10">
        <v>4</v>
      </c>
      <c r="E4" s="11">
        <v>0.33185028000000005</v>
      </c>
      <c r="F4" s="12">
        <v>0.33185028000000005</v>
      </c>
      <c r="G4" s="12">
        <v>0.33185028000000005</v>
      </c>
      <c r="H4" s="12">
        <v>0.33185028000000005</v>
      </c>
      <c r="I4" s="12">
        <v>0.33185028000000005</v>
      </c>
      <c r="J4" s="13">
        <v>0.33185028000000005</v>
      </c>
      <c r="K4" s="38"/>
      <c r="L4" s="34"/>
      <c r="M4" s="68"/>
      <c r="N4" s="72"/>
    </row>
    <row r="5" spans="1:14" ht="15.75" customHeight="1" x14ac:dyDescent="0.25">
      <c r="A5" s="54" t="s">
        <v>2</v>
      </c>
      <c r="B5" s="61">
        <v>72.3</v>
      </c>
      <c r="C5" s="45">
        <f>B5/5</f>
        <v>14.459999999999999</v>
      </c>
      <c r="D5" s="4">
        <f>C5</f>
        <v>14.459999999999999</v>
      </c>
      <c r="E5" s="5">
        <f t="shared" ref="E5:G5" si="0">D5</f>
        <v>14.459999999999999</v>
      </c>
      <c r="F5" s="3">
        <f t="shared" si="0"/>
        <v>14.459999999999999</v>
      </c>
      <c r="G5" s="3">
        <f t="shared" si="0"/>
        <v>14.459999999999999</v>
      </c>
      <c r="H5" s="3"/>
      <c r="I5" s="3"/>
      <c r="J5" s="6"/>
      <c r="K5" s="39"/>
      <c r="L5" s="3"/>
      <c r="M5" s="4"/>
      <c r="N5" s="64"/>
    </row>
    <row r="6" spans="1:14" ht="15.75" customHeight="1" x14ac:dyDescent="0.25">
      <c r="A6" s="54" t="s">
        <v>4</v>
      </c>
      <c r="B6" s="61">
        <v>9.9</v>
      </c>
      <c r="C6" s="45"/>
      <c r="D6" s="4">
        <f>B6/3</f>
        <v>3.3000000000000003</v>
      </c>
      <c r="E6" s="5">
        <v>3.0133674638095198</v>
      </c>
      <c r="F6" s="3">
        <v>3.0133674638095238</v>
      </c>
      <c r="G6" s="3">
        <v>0.12976190714285715</v>
      </c>
      <c r="H6" s="3">
        <v>0.12976190714285715</v>
      </c>
      <c r="I6" s="3">
        <v>0.12976190714285715</v>
      </c>
      <c r="J6" s="6">
        <v>0.12976190714285715</v>
      </c>
      <c r="K6" s="39"/>
      <c r="L6" s="3"/>
      <c r="M6" s="4"/>
      <c r="N6" s="64"/>
    </row>
    <row r="7" spans="1:14" ht="15.75" customHeight="1" x14ac:dyDescent="0.25">
      <c r="A7" s="54" t="s">
        <v>5</v>
      </c>
      <c r="B7" s="61">
        <v>136.19068350000001</v>
      </c>
      <c r="C7" s="45"/>
      <c r="D7" s="4">
        <f>B7/5</f>
        <v>27.238136700000002</v>
      </c>
      <c r="E7" s="5">
        <v>27.594999833793104</v>
      </c>
      <c r="F7" s="3">
        <v>27.594999833793104</v>
      </c>
      <c r="G7" s="3">
        <v>27.594999833793104</v>
      </c>
      <c r="H7" s="3">
        <v>22.995833194827586</v>
      </c>
      <c r="I7" s="3"/>
      <c r="J7" s="6"/>
      <c r="K7" s="39"/>
      <c r="L7" s="3"/>
      <c r="M7" s="4"/>
      <c r="N7" s="64"/>
    </row>
    <row r="8" spans="1:14" ht="15.75" x14ac:dyDescent="0.25">
      <c r="A8" s="54" t="s">
        <v>6</v>
      </c>
      <c r="B8" s="61">
        <v>19.899999999999999</v>
      </c>
      <c r="C8" s="39"/>
      <c r="D8" s="4"/>
      <c r="E8" s="5">
        <v>6.319295843119999</v>
      </c>
      <c r="F8" s="3">
        <v>6.319295843119999</v>
      </c>
      <c r="G8" s="3">
        <v>5.2660798692666662</v>
      </c>
      <c r="H8" s="3"/>
      <c r="I8" s="3"/>
      <c r="J8" s="6"/>
      <c r="K8" s="39"/>
      <c r="L8" s="3"/>
      <c r="M8" s="4"/>
      <c r="N8" s="64"/>
    </row>
    <row r="9" spans="1:14" ht="15.75" x14ac:dyDescent="0.25">
      <c r="A9" s="54" t="s">
        <v>7</v>
      </c>
      <c r="B9" s="61">
        <v>133.1</v>
      </c>
      <c r="C9" s="39"/>
      <c r="D9" s="4"/>
      <c r="E9" s="5">
        <v>26.623815937999993</v>
      </c>
      <c r="F9" s="3">
        <v>26.623815937999993</v>
      </c>
      <c r="G9" s="3">
        <v>26.623815937999993</v>
      </c>
      <c r="H9" s="3">
        <v>26.623815937999993</v>
      </c>
      <c r="I9" s="3">
        <v>22.186513281666659</v>
      </c>
      <c r="J9" s="6"/>
      <c r="K9" s="39"/>
      <c r="L9" s="3"/>
      <c r="M9" s="4"/>
      <c r="N9" s="64"/>
    </row>
    <row r="10" spans="1:14" ht="15.75" x14ac:dyDescent="0.25">
      <c r="A10" s="54" t="s">
        <v>20</v>
      </c>
      <c r="B10" s="61">
        <v>60.5</v>
      </c>
      <c r="C10" s="39"/>
      <c r="D10" s="4">
        <f>B10/5</f>
        <v>12.1</v>
      </c>
      <c r="E10" s="5">
        <v>12</v>
      </c>
      <c r="F10" s="3">
        <v>12</v>
      </c>
      <c r="G10" s="3">
        <v>12</v>
      </c>
      <c r="H10" s="3">
        <v>9</v>
      </c>
      <c r="I10" s="3"/>
      <c r="J10" s="6"/>
      <c r="K10" s="39"/>
      <c r="L10" s="3"/>
      <c r="M10" s="4"/>
      <c r="N10" s="64"/>
    </row>
    <row r="11" spans="1:14" ht="16.5" thickBot="1" x14ac:dyDescent="0.3">
      <c r="A11" s="55" t="s">
        <v>21</v>
      </c>
      <c r="B11" s="62">
        <f>77</f>
        <v>77</v>
      </c>
      <c r="C11" s="46"/>
      <c r="D11" s="19">
        <f>B11/5</f>
        <v>15.4</v>
      </c>
      <c r="E11" s="20">
        <v>15.557895</v>
      </c>
      <c r="F11" s="18">
        <v>15.557895</v>
      </c>
      <c r="G11" s="18">
        <v>15.557895</v>
      </c>
      <c r="H11" s="18">
        <v>15.557895</v>
      </c>
      <c r="I11" s="18">
        <v>3.8894737500000001</v>
      </c>
      <c r="J11" s="21"/>
      <c r="K11" s="39"/>
      <c r="L11" s="3"/>
      <c r="M11" s="4"/>
      <c r="N11" s="65"/>
    </row>
    <row r="12" spans="1:14" ht="16.5" thickBot="1" x14ac:dyDescent="0.3">
      <c r="A12" s="56" t="s">
        <v>30</v>
      </c>
      <c r="B12" s="63"/>
      <c r="C12" s="47"/>
      <c r="D12" s="30"/>
      <c r="E12" s="31">
        <f>SUM(E13:E15)</f>
        <v>120.6334158959923</v>
      </c>
      <c r="F12" s="28">
        <f>SUM(F13:F15)</f>
        <v>184.98996024392864</v>
      </c>
      <c r="G12" s="28">
        <f>SUM(G13:G15)</f>
        <v>232.87898475530588</v>
      </c>
      <c r="H12" s="28">
        <f>SUM(H13:H15)</f>
        <v>245.85686369323639</v>
      </c>
      <c r="I12" s="28">
        <f t="shared" ref="I12" si="1">SUM(I13:I15)</f>
        <v>235.24354775026143</v>
      </c>
      <c r="J12" s="29">
        <f>SUM(J13:J15)</f>
        <v>313.06867605200881</v>
      </c>
      <c r="K12" s="39"/>
      <c r="L12" s="3"/>
      <c r="M12" s="4"/>
      <c r="N12" s="73">
        <f t="shared" ref="N12:N40" si="2">SUM(C12:M12)</f>
        <v>1332.6714483907335</v>
      </c>
    </row>
    <row r="13" spans="1:14" ht="15.75" x14ac:dyDescent="0.25">
      <c r="A13" s="54" t="s">
        <v>10</v>
      </c>
      <c r="B13" s="64"/>
      <c r="C13" s="39"/>
      <c r="D13" s="4"/>
      <c r="E13" s="5">
        <f>SUM(E4:E11)</f>
        <v>105.90122435872262</v>
      </c>
      <c r="F13" s="3">
        <f t="shared" ref="F13:J13" si="3">SUM(F4:F11)</f>
        <v>105.90122435872262</v>
      </c>
      <c r="G13" s="3">
        <f t="shared" si="3"/>
        <v>101.96440282820262</v>
      </c>
      <c r="H13" s="3">
        <f>SUM(H4:H11)</f>
        <v>74.639156319970439</v>
      </c>
      <c r="I13" s="84">
        <f t="shared" si="3"/>
        <v>26.537599218809518</v>
      </c>
      <c r="J13" s="6">
        <f t="shared" si="3"/>
        <v>0.46161218714285723</v>
      </c>
      <c r="K13" s="39"/>
      <c r="L13" s="3"/>
      <c r="M13" s="4"/>
      <c r="N13" s="72">
        <f t="shared" si="2"/>
        <v>415.40521927157067</v>
      </c>
    </row>
    <row r="14" spans="1:14" ht="15.75" x14ac:dyDescent="0.25">
      <c r="A14" s="54" t="s">
        <v>11</v>
      </c>
      <c r="B14" s="64"/>
      <c r="C14" s="39"/>
      <c r="D14" s="4"/>
      <c r="E14" s="5"/>
      <c r="F14" s="3">
        <f t="shared" ref="F14:J14" si="4">F47-F13-F15</f>
        <v>64.08873588520602</v>
      </c>
      <c r="G14" s="3">
        <f t="shared" si="4"/>
        <v>115.91458192710326</v>
      </c>
      <c r="H14" s="3">
        <f t="shared" si="4"/>
        <v>156.21770737326597</v>
      </c>
      <c r="I14" s="3">
        <f t="shared" si="4"/>
        <v>193.7059485314519</v>
      </c>
      <c r="J14" s="3">
        <f t="shared" si="4"/>
        <v>297.33925540213562</v>
      </c>
      <c r="K14" s="39"/>
      <c r="L14" s="3"/>
      <c r="M14" s="4"/>
      <c r="N14" s="64">
        <f t="shared" si="2"/>
        <v>827.26622911916274</v>
      </c>
    </row>
    <row r="15" spans="1:14" ht="16.5" thickBot="1" x14ac:dyDescent="0.3">
      <c r="A15" s="57" t="s">
        <v>12</v>
      </c>
      <c r="B15" s="65"/>
      <c r="C15" s="48"/>
      <c r="D15" s="23"/>
      <c r="E15" s="7">
        <v>14.732191537269685</v>
      </c>
      <c r="F15" s="8">
        <v>15</v>
      </c>
      <c r="G15" s="8">
        <v>15</v>
      </c>
      <c r="H15" s="8">
        <v>15</v>
      </c>
      <c r="I15" s="8">
        <v>15</v>
      </c>
      <c r="J15" s="8">
        <v>15.267808462730315</v>
      </c>
      <c r="K15" s="39"/>
      <c r="L15" s="3"/>
      <c r="M15" s="4"/>
      <c r="N15" s="65">
        <f t="shared" si="2"/>
        <v>90</v>
      </c>
    </row>
    <row r="16" spans="1:14" ht="16.5" thickBot="1" x14ac:dyDescent="0.3">
      <c r="A16" s="58" t="s">
        <v>9</v>
      </c>
      <c r="B16" s="66">
        <f>E12</f>
        <v>120.6334158959923</v>
      </c>
      <c r="C16" s="49"/>
      <c r="D16" s="25"/>
      <c r="E16" s="26"/>
      <c r="F16" s="24">
        <f>E43/5+E44/5+E45/7</f>
        <v>23.714489579198464</v>
      </c>
      <c r="G16" s="24">
        <f>F16</f>
        <v>23.714489579198464</v>
      </c>
      <c r="H16" s="24">
        <f t="shared" ref="H16:J16" si="5">G16</f>
        <v>23.714489579198464</v>
      </c>
      <c r="I16" s="24">
        <f t="shared" si="5"/>
        <v>23.714489579198464</v>
      </c>
      <c r="J16" s="27">
        <f t="shared" si="5"/>
        <v>23.714489579198464</v>
      </c>
      <c r="K16" s="46"/>
      <c r="L16" s="18"/>
      <c r="M16" s="19"/>
      <c r="N16" s="74">
        <f t="shared" si="2"/>
        <v>118.57244789599233</v>
      </c>
    </row>
    <row r="17" spans="1:14" ht="15.75" x14ac:dyDescent="0.25">
      <c r="A17" s="56" t="s">
        <v>1</v>
      </c>
      <c r="B17" s="63"/>
      <c r="C17" s="47"/>
      <c r="D17" s="28"/>
      <c r="E17" s="28">
        <f>SUM(E18:E20)</f>
        <v>120.6334158959923</v>
      </c>
      <c r="F17" s="28">
        <f t="shared" ref="F17" si="6">SUM(F18:F20)</f>
        <v>184.98996024392864</v>
      </c>
      <c r="G17" s="28">
        <f>SUM(G18:G20)</f>
        <v>232.87898475530588</v>
      </c>
      <c r="H17" s="28">
        <f t="shared" ref="H17" si="7">SUM(H18:H20)</f>
        <v>245.85686369323639</v>
      </c>
      <c r="I17" s="28">
        <f t="shared" ref="I17:J17" si="8">SUM(I18:I20)</f>
        <v>235.2435477502614</v>
      </c>
      <c r="J17" s="28">
        <f t="shared" si="8"/>
        <v>313.06867605200881</v>
      </c>
      <c r="K17" s="22"/>
      <c r="L17" s="22"/>
      <c r="M17" s="37"/>
      <c r="N17" s="63">
        <f t="shared" si="2"/>
        <v>1332.6714483907335</v>
      </c>
    </row>
    <row r="18" spans="1:14" ht="15.75" x14ac:dyDescent="0.25">
      <c r="A18" s="54" t="s">
        <v>10</v>
      </c>
      <c r="B18" s="64"/>
      <c r="C18" s="39"/>
      <c r="D18" s="3"/>
      <c r="E18" s="3">
        <f>E13+E16</f>
        <v>105.90122435872262</v>
      </c>
      <c r="F18" s="3">
        <f>F13+F16</f>
        <v>129.61571393792107</v>
      </c>
      <c r="G18" s="3">
        <f>G13+G16</f>
        <v>125.67889240740109</v>
      </c>
      <c r="H18" s="3">
        <f>H13+H16</f>
        <v>98.353645899168896</v>
      </c>
      <c r="I18" s="3">
        <f t="shared" ref="I18:J18" si="9">I13+I16</f>
        <v>50.252088798007982</v>
      </c>
      <c r="J18" s="3">
        <f t="shared" si="9"/>
        <v>24.176101766341322</v>
      </c>
      <c r="K18" s="3"/>
      <c r="L18" s="3"/>
      <c r="M18" s="4"/>
      <c r="N18" s="64">
        <f t="shared" si="2"/>
        <v>533.97766716756291</v>
      </c>
    </row>
    <row r="19" spans="1:14" ht="15.75" x14ac:dyDescent="0.25">
      <c r="A19" s="54" t="s">
        <v>11</v>
      </c>
      <c r="B19" s="64"/>
      <c r="C19" s="39"/>
      <c r="D19" s="3"/>
      <c r="E19" s="3">
        <f>E14</f>
        <v>0</v>
      </c>
      <c r="F19" s="3">
        <f>F14-F16</f>
        <v>40.374246306007556</v>
      </c>
      <c r="G19" s="3">
        <f>G14-G16</f>
        <v>92.200092347904786</v>
      </c>
      <c r="H19" s="3">
        <f t="shared" ref="H19:J19" si="10">H14-H16</f>
        <v>132.5032177940675</v>
      </c>
      <c r="I19" s="3">
        <f t="shared" si="10"/>
        <v>169.99145895225342</v>
      </c>
      <c r="J19" s="3">
        <f t="shared" si="10"/>
        <v>273.62476582293715</v>
      </c>
      <c r="K19" s="3"/>
      <c r="L19" s="3"/>
      <c r="M19" s="4"/>
      <c r="N19" s="64">
        <f t="shared" si="2"/>
        <v>708.69378122317039</v>
      </c>
    </row>
    <row r="20" spans="1:14" ht="16.5" thickBot="1" x14ac:dyDescent="0.3">
      <c r="A20" s="57" t="s">
        <v>12</v>
      </c>
      <c r="B20" s="65"/>
      <c r="C20" s="48"/>
      <c r="D20" s="8"/>
      <c r="E20" s="8">
        <v>14.732191537269685</v>
      </c>
      <c r="F20" s="8">
        <v>15</v>
      </c>
      <c r="G20" s="8">
        <v>15</v>
      </c>
      <c r="H20" s="8">
        <v>15</v>
      </c>
      <c r="I20" s="8">
        <v>15</v>
      </c>
      <c r="J20" s="8">
        <v>15.267808462730315</v>
      </c>
      <c r="K20" s="8"/>
      <c r="L20" s="8"/>
      <c r="M20" s="23"/>
      <c r="N20" s="65">
        <f t="shared" si="2"/>
        <v>90</v>
      </c>
    </row>
    <row r="21" spans="1:14" ht="16.5" thickBot="1" x14ac:dyDescent="0.3">
      <c r="A21" s="58" t="s">
        <v>13</v>
      </c>
      <c r="B21" s="66">
        <f>F12</f>
        <v>184.98996024392864</v>
      </c>
      <c r="C21" s="49"/>
      <c r="D21" s="25"/>
      <c r="E21" s="11"/>
      <c r="F21" s="12"/>
      <c r="G21" s="12">
        <f>F43/5+F44/5+F45/7</f>
        <v>36.997992048785726</v>
      </c>
      <c r="H21" s="12">
        <f>G21</f>
        <v>36.997992048785726</v>
      </c>
      <c r="I21" s="12">
        <f t="shared" ref="I21:K21" si="11">H21</f>
        <v>36.997992048785726</v>
      </c>
      <c r="J21" s="13">
        <f t="shared" si="11"/>
        <v>36.997992048785726</v>
      </c>
      <c r="K21" s="50">
        <f t="shared" si="11"/>
        <v>36.997992048785726</v>
      </c>
      <c r="L21" s="12"/>
      <c r="M21" s="10"/>
      <c r="N21" s="66">
        <f t="shared" si="2"/>
        <v>184.98996024392864</v>
      </c>
    </row>
    <row r="22" spans="1:14" ht="15.75" x14ac:dyDescent="0.25">
      <c r="A22" s="56" t="s">
        <v>14</v>
      </c>
      <c r="B22" s="63"/>
      <c r="C22" s="47"/>
      <c r="D22" s="30"/>
      <c r="E22" s="31">
        <f>SUM(E23:E25)</f>
        <v>120.6334158959923</v>
      </c>
      <c r="F22" s="28">
        <f t="shared" ref="F22" si="12">SUM(F23:F25)</f>
        <v>184.98996024392864</v>
      </c>
      <c r="G22" s="28">
        <f t="shared" ref="G22" si="13">SUM(G23:G25)</f>
        <v>232.87898475530588</v>
      </c>
      <c r="H22" s="28">
        <f t="shared" ref="H22" si="14">SUM(H23:H25)</f>
        <v>245.85686369323639</v>
      </c>
      <c r="I22" s="28">
        <f t="shared" ref="I22:J22" si="15">SUM(I23:I25)</f>
        <v>235.2435477502614</v>
      </c>
      <c r="J22" s="28">
        <f t="shared" si="15"/>
        <v>313.06867605200881</v>
      </c>
      <c r="K22" s="39"/>
      <c r="L22" s="3"/>
      <c r="M22" s="4"/>
      <c r="N22" s="63">
        <f t="shared" si="2"/>
        <v>1332.6714483907335</v>
      </c>
    </row>
    <row r="23" spans="1:14" ht="15.75" x14ac:dyDescent="0.25">
      <c r="A23" s="54" t="s">
        <v>10</v>
      </c>
      <c r="B23" s="64"/>
      <c r="C23" s="39"/>
      <c r="D23" s="4"/>
      <c r="E23" s="5">
        <f>E18+E21</f>
        <v>105.90122435872262</v>
      </c>
      <c r="F23" s="3">
        <f t="shared" ref="F23:J23" si="16">F18+F21</f>
        <v>129.61571393792107</v>
      </c>
      <c r="G23" s="3">
        <f>G18+G21</f>
        <v>162.67688445618683</v>
      </c>
      <c r="H23" s="3">
        <f>H18+H21</f>
        <v>135.35163794795463</v>
      </c>
      <c r="I23" s="3">
        <f t="shared" si="16"/>
        <v>87.250080846793708</v>
      </c>
      <c r="J23" s="3">
        <f t="shared" si="16"/>
        <v>61.174093815127051</v>
      </c>
      <c r="K23" s="39"/>
      <c r="L23" s="3"/>
      <c r="M23" s="4"/>
      <c r="N23" s="64">
        <f t="shared" si="2"/>
        <v>681.96963536270596</v>
      </c>
    </row>
    <row r="24" spans="1:14" ht="15.75" x14ac:dyDescent="0.25">
      <c r="A24" s="54" t="s">
        <v>11</v>
      </c>
      <c r="B24" s="64"/>
      <c r="C24" s="39"/>
      <c r="D24" s="4"/>
      <c r="E24" s="5">
        <f>E19</f>
        <v>0</v>
      </c>
      <c r="F24" s="3">
        <f>F19-F21</f>
        <v>40.374246306007556</v>
      </c>
      <c r="G24" s="3">
        <f t="shared" ref="G24:J24" si="17">G19-G21</f>
        <v>55.20210029911906</v>
      </c>
      <c r="H24" s="3">
        <f t="shared" si="17"/>
        <v>95.505225745281763</v>
      </c>
      <c r="I24" s="3">
        <f t="shared" si="17"/>
        <v>132.99346690346769</v>
      </c>
      <c r="J24" s="3">
        <f t="shared" si="17"/>
        <v>236.62677377415142</v>
      </c>
      <c r="K24" s="39"/>
      <c r="L24" s="3"/>
      <c r="M24" s="4"/>
      <c r="N24" s="64">
        <f t="shared" si="2"/>
        <v>560.70181302802746</v>
      </c>
    </row>
    <row r="25" spans="1:14" ht="16.5" thickBot="1" x14ac:dyDescent="0.3">
      <c r="A25" s="57" t="s">
        <v>12</v>
      </c>
      <c r="B25" s="65"/>
      <c r="C25" s="48"/>
      <c r="D25" s="23"/>
      <c r="E25" s="7">
        <v>14.732191537269685</v>
      </c>
      <c r="F25" s="8">
        <v>15</v>
      </c>
      <c r="G25" s="8">
        <v>15</v>
      </c>
      <c r="H25" s="8">
        <v>15</v>
      </c>
      <c r="I25" s="8">
        <v>15</v>
      </c>
      <c r="J25" s="9">
        <v>15.267808462730315</v>
      </c>
      <c r="K25" s="40"/>
      <c r="L25" s="1"/>
      <c r="M25" s="69"/>
      <c r="N25" s="65">
        <f t="shared" si="2"/>
        <v>90</v>
      </c>
    </row>
    <row r="26" spans="1:14" ht="16.5" thickBot="1" x14ac:dyDescent="0.3">
      <c r="A26" s="53" t="s">
        <v>15</v>
      </c>
      <c r="B26" s="67">
        <f>G12</f>
        <v>232.87898475530588</v>
      </c>
      <c r="C26" s="50"/>
      <c r="D26" s="10"/>
      <c r="E26" s="5"/>
      <c r="F26" s="3"/>
      <c r="G26" s="3"/>
      <c r="H26" s="3">
        <f>G43/5+G44/5+G45/7</f>
        <v>46.575796951061172</v>
      </c>
      <c r="I26" s="3">
        <f t="shared" ref="I26" si="18">H26</f>
        <v>46.575796951061172</v>
      </c>
      <c r="J26" s="6">
        <f>I26</f>
        <v>46.575796951061172</v>
      </c>
      <c r="K26" s="39">
        <f>J26</f>
        <v>46.575796951061172</v>
      </c>
      <c r="L26" s="3">
        <f>K26</f>
        <v>46.575796951061172</v>
      </c>
      <c r="M26" s="69"/>
      <c r="N26" s="66">
        <f t="shared" si="2"/>
        <v>232.87898475530585</v>
      </c>
    </row>
    <row r="27" spans="1:14" ht="15.75" x14ac:dyDescent="0.25">
      <c r="A27" s="56" t="s">
        <v>16</v>
      </c>
      <c r="B27" s="63"/>
      <c r="C27" s="47"/>
      <c r="D27" s="30"/>
      <c r="E27" s="31">
        <f>SUM(E28:E30)</f>
        <v>120.6334158959923</v>
      </c>
      <c r="F27" s="28">
        <f t="shared" ref="F27" si="19">SUM(F28:F30)</f>
        <v>184.98996024392864</v>
      </c>
      <c r="G27" s="28">
        <f t="shared" ref="G27" si="20">SUM(G28:G30)</f>
        <v>232.87898475530588</v>
      </c>
      <c r="H27" s="28">
        <f t="shared" ref="H27" si="21">SUM(H28:H30)</f>
        <v>245.85686369323639</v>
      </c>
      <c r="I27" s="28">
        <f t="shared" ref="I27:M27" si="22">SUM(I28:I30)</f>
        <v>235.2435477502614</v>
      </c>
      <c r="J27" s="28">
        <f t="shared" si="22"/>
        <v>313.06867605200881</v>
      </c>
      <c r="K27" s="28">
        <f t="shared" si="22"/>
        <v>0</v>
      </c>
      <c r="L27" s="28">
        <f t="shared" si="22"/>
        <v>0</v>
      </c>
      <c r="M27" s="30">
        <f t="shared" si="22"/>
        <v>0</v>
      </c>
      <c r="N27" s="63">
        <f t="shared" si="2"/>
        <v>1332.6714483907335</v>
      </c>
    </row>
    <row r="28" spans="1:14" ht="15.75" x14ac:dyDescent="0.25">
      <c r="A28" s="54" t="s">
        <v>10</v>
      </c>
      <c r="B28" s="64"/>
      <c r="C28" s="39"/>
      <c r="D28" s="4"/>
      <c r="E28" s="5">
        <f>E23+E26</f>
        <v>105.90122435872262</v>
      </c>
      <c r="F28" s="3">
        <f t="shared" ref="F28" si="23">F23+F26</f>
        <v>129.61571393792107</v>
      </c>
      <c r="G28" s="3">
        <f>G23+G26</f>
        <v>162.67688445618683</v>
      </c>
      <c r="H28" s="3">
        <f t="shared" ref="H28:J28" si="24">H23+H26</f>
        <v>181.92743489901579</v>
      </c>
      <c r="I28" s="3">
        <f t="shared" si="24"/>
        <v>133.82587779785487</v>
      </c>
      <c r="J28" s="3">
        <f t="shared" si="24"/>
        <v>107.74989076618823</v>
      </c>
      <c r="K28" s="40"/>
      <c r="L28" s="1"/>
      <c r="M28" s="69"/>
      <c r="N28" s="64">
        <f t="shared" si="2"/>
        <v>821.69702621588931</v>
      </c>
    </row>
    <row r="29" spans="1:14" ht="15.75" x14ac:dyDescent="0.25">
      <c r="A29" s="54" t="s">
        <v>11</v>
      </c>
      <c r="B29" s="64"/>
      <c r="C29" s="39"/>
      <c r="D29" s="4"/>
      <c r="E29" s="5">
        <f>E24</f>
        <v>0</v>
      </c>
      <c r="F29" s="3">
        <f>F24-F26</f>
        <v>40.374246306007556</v>
      </c>
      <c r="G29" s="3">
        <f t="shared" ref="G29:J29" si="25">G24-G26</f>
        <v>55.20210029911906</v>
      </c>
      <c r="H29" s="3">
        <f t="shared" si="25"/>
        <v>48.929428794220591</v>
      </c>
      <c r="I29" s="3">
        <f t="shared" si="25"/>
        <v>86.417669952406527</v>
      </c>
      <c r="J29" s="3">
        <f t="shared" si="25"/>
        <v>190.05097682309025</v>
      </c>
      <c r="K29" s="40"/>
      <c r="L29" s="1"/>
      <c r="M29" s="69"/>
      <c r="N29" s="64">
        <f t="shared" si="2"/>
        <v>420.97442217484399</v>
      </c>
    </row>
    <row r="30" spans="1:14" ht="16.5" thickBot="1" x14ac:dyDescent="0.3">
      <c r="A30" s="57" t="s">
        <v>12</v>
      </c>
      <c r="B30" s="65"/>
      <c r="C30" s="48"/>
      <c r="D30" s="23"/>
      <c r="E30" s="7">
        <v>14.732191537269685</v>
      </c>
      <c r="F30" s="8">
        <v>15</v>
      </c>
      <c r="G30" s="8">
        <v>15</v>
      </c>
      <c r="H30" s="8">
        <v>15</v>
      </c>
      <c r="I30" s="8">
        <v>15</v>
      </c>
      <c r="J30" s="9">
        <v>15.267808462730315</v>
      </c>
      <c r="K30" s="40"/>
      <c r="L30" s="1"/>
      <c r="M30" s="69"/>
      <c r="N30" s="65">
        <f t="shared" si="2"/>
        <v>90</v>
      </c>
    </row>
    <row r="31" spans="1:14" ht="16.5" thickBot="1" x14ac:dyDescent="0.3">
      <c r="A31" s="53" t="s">
        <v>17</v>
      </c>
      <c r="B31" s="67">
        <f>H12</f>
        <v>245.85686369323639</v>
      </c>
      <c r="C31" s="50"/>
      <c r="D31" s="10"/>
      <c r="E31" s="5"/>
      <c r="F31" s="3"/>
      <c r="G31" s="3"/>
      <c r="H31" s="3"/>
      <c r="I31" s="3">
        <f>H43/5+H44/5+H45/7+H46/3</f>
        <v>49.924859710236603</v>
      </c>
      <c r="J31" s="6">
        <f>I31</f>
        <v>49.924859710236603</v>
      </c>
      <c r="K31" s="39">
        <f t="shared" ref="K31:M31" si="26">J31</f>
        <v>49.924859710236603</v>
      </c>
      <c r="L31" s="3">
        <f t="shared" si="26"/>
        <v>49.924859710236603</v>
      </c>
      <c r="M31" s="4">
        <f t="shared" si="26"/>
        <v>49.924859710236603</v>
      </c>
      <c r="N31" s="66">
        <f t="shared" si="2"/>
        <v>249.62429855118302</v>
      </c>
    </row>
    <row r="32" spans="1:14" ht="15.75" x14ac:dyDescent="0.25">
      <c r="A32" s="56" t="s">
        <v>18</v>
      </c>
      <c r="B32" s="63"/>
      <c r="C32" s="47"/>
      <c r="D32" s="30"/>
      <c r="E32" s="31">
        <f>SUM(E33:E35)</f>
        <v>120.6334158959923</v>
      </c>
      <c r="F32" s="28">
        <f t="shared" ref="F32" si="27">SUM(F33:F35)</f>
        <v>184.98996024392864</v>
      </c>
      <c r="G32" s="28">
        <f t="shared" ref="G32" si="28">SUM(G33:G35)</f>
        <v>232.87898475530588</v>
      </c>
      <c r="H32" s="28">
        <f t="shared" ref="H32" si="29">SUM(H33:H35)</f>
        <v>245.85686369323639</v>
      </c>
      <c r="I32" s="28">
        <f t="shared" ref="I32:J32" si="30">SUM(I33:I35)</f>
        <v>235.2435477502614</v>
      </c>
      <c r="J32" s="28">
        <f t="shared" si="30"/>
        <v>313.06867605200881</v>
      </c>
      <c r="K32" s="40"/>
      <c r="L32" s="1"/>
      <c r="M32" s="69"/>
      <c r="N32" s="63">
        <f t="shared" si="2"/>
        <v>1332.6714483907335</v>
      </c>
    </row>
    <row r="33" spans="1:14" ht="15.75" x14ac:dyDescent="0.25">
      <c r="A33" s="54" t="s">
        <v>10</v>
      </c>
      <c r="B33" s="64"/>
      <c r="C33" s="39"/>
      <c r="D33" s="4"/>
      <c r="E33" s="5">
        <f>E28+E31</f>
        <v>105.90122435872262</v>
      </c>
      <c r="F33" s="3">
        <f t="shared" ref="F33" si="31">F28+F31</f>
        <v>129.61571393792107</v>
      </c>
      <c r="G33" s="3">
        <f>G28+G31</f>
        <v>162.67688445618683</v>
      </c>
      <c r="H33" s="3">
        <f t="shared" ref="H33:J33" si="32">H28+H31</f>
        <v>181.92743489901579</v>
      </c>
      <c r="I33" s="3">
        <f t="shared" si="32"/>
        <v>183.75073750809148</v>
      </c>
      <c r="J33" s="3">
        <f t="shared" si="32"/>
        <v>157.67475047642483</v>
      </c>
      <c r="K33" s="40"/>
      <c r="L33" s="1"/>
      <c r="M33" s="69"/>
      <c r="N33" s="64">
        <f t="shared" si="2"/>
        <v>921.54674563636252</v>
      </c>
    </row>
    <row r="34" spans="1:14" ht="15.75" x14ac:dyDescent="0.25">
      <c r="A34" s="54" t="s">
        <v>11</v>
      </c>
      <c r="B34" s="64"/>
      <c r="C34" s="39"/>
      <c r="D34" s="4"/>
      <c r="E34" s="5">
        <f>E29</f>
        <v>0</v>
      </c>
      <c r="F34" s="3">
        <f>F29-F31</f>
        <v>40.374246306007556</v>
      </c>
      <c r="G34" s="3">
        <f t="shared" ref="G34:J34" si="33">G29-G31</f>
        <v>55.20210029911906</v>
      </c>
      <c r="H34" s="3">
        <f t="shared" si="33"/>
        <v>48.929428794220591</v>
      </c>
      <c r="I34" s="3">
        <f t="shared" si="33"/>
        <v>36.492810242169924</v>
      </c>
      <c r="J34" s="3">
        <f t="shared" si="33"/>
        <v>140.12611711285365</v>
      </c>
      <c r="K34" s="40"/>
      <c r="L34" s="1"/>
      <c r="M34" s="69"/>
      <c r="N34" s="64">
        <f t="shared" si="2"/>
        <v>321.12470275437079</v>
      </c>
    </row>
    <row r="35" spans="1:14" ht="16.5" thickBot="1" x14ac:dyDescent="0.3">
      <c r="A35" s="57" t="s">
        <v>12</v>
      </c>
      <c r="B35" s="65"/>
      <c r="C35" s="48"/>
      <c r="D35" s="23"/>
      <c r="E35" s="7">
        <v>14.732191537269685</v>
      </c>
      <c r="F35" s="8">
        <v>15</v>
      </c>
      <c r="G35" s="8">
        <v>15</v>
      </c>
      <c r="H35" s="8">
        <v>15</v>
      </c>
      <c r="I35" s="8">
        <v>15</v>
      </c>
      <c r="J35" s="9">
        <v>15.267808462730315</v>
      </c>
      <c r="K35" s="41"/>
      <c r="L35" s="32"/>
      <c r="M35" s="70"/>
      <c r="N35" s="65">
        <f t="shared" si="2"/>
        <v>90</v>
      </c>
    </row>
    <row r="36" spans="1:14" ht="16.5" thickBot="1" x14ac:dyDescent="0.3">
      <c r="A36" s="53" t="s">
        <v>22</v>
      </c>
      <c r="B36" s="67">
        <f>I12</f>
        <v>235.24354775026143</v>
      </c>
      <c r="C36" s="50"/>
      <c r="D36" s="10"/>
      <c r="E36" s="5"/>
      <c r="F36" s="3"/>
      <c r="G36" s="3"/>
      <c r="H36" s="3"/>
      <c r="I36" s="3"/>
      <c r="J36" s="6">
        <f>I43/5+I44/5+I45/7</f>
        <v>47.04870955005228</v>
      </c>
      <c r="K36" s="36"/>
      <c r="L36" s="36"/>
      <c r="M36" s="36"/>
      <c r="N36" s="66">
        <f t="shared" si="2"/>
        <v>47.04870955005228</v>
      </c>
    </row>
    <row r="37" spans="1:14" ht="15.75" x14ac:dyDescent="0.25">
      <c r="A37" s="56" t="s">
        <v>19</v>
      </c>
      <c r="B37" s="63"/>
      <c r="C37" s="47"/>
      <c r="D37" s="30"/>
      <c r="E37" s="31">
        <f>SUM(E38:E40)</f>
        <v>120.6334158959923</v>
      </c>
      <c r="F37" s="28">
        <f>SUM(F38:F40)</f>
        <v>184.98996024392864</v>
      </c>
      <c r="G37" s="28">
        <f t="shared" ref="G37:J37" si="34">SUM(G38:G40)</f>
        <v>232.87898475530588</v>
      </c>
      <c r="H37" s="28">
        <f t="shared" si="34"/>
        <v>245.85686369323639</v>
      </c>
      <c r="I37" s="28">
        <f t="shared" si="34"/>
        <v>235.2435477502614</v>
      </c>
      <c r="J37" s="28">
        <f t="shared" si="34"/>
        <v>313.06867605200881</v>
      </c>
      <c r="K37" s="36"/>
      <c r="L37" s="36"/>
      <c r="M37" s="36"/>
      <c r="N37" s="63">
        <f t="shared" si="2"/>
        <v>1332.6714483907335</v>
      </c>
    </row>
    <row r="38" spans="1:14" ht="15.75" x14ac:dyDescent="0.25">
      <c r="A38" s="54" t="s">
        <v>10</v>
      </c>
      <c r="B38" s="64"/>
      <c r="C38" s="39"/>
      <c r="D38" s="4"/>
      <c r="E38" s="3">
        <f t="shared" ref="E38:I38" si="35">E33+E36</f>
        <v>105.90122435872262</v>
      </c>
      <c r="F38" s="3">
        <f t="shared" si="35"/>
        <v>129.61571393792107</v>
      </c>
      <c r="G38" s="3">
        <f t="shared" si="35"/>
        <v>162.67688445618683</v>
      </c>
      <c r="H38" s="3">
        <f t="shared" si="35"/>
        <v>181.92743489901579</v>
      </c>
      <c r="I38" s="3">
        <f t="shared" si="35"/>
        <v>183.75073750809148</v>
      </c>
      <c r="J38" s="3">
        <f>J33+J36</f>
        <v>204.72346002647711</v>
      </c>
      <c r="K38" s="36"/>
      <c r="L38" s="36"/>
      <c r="M38" s="36"/>
      <c r="N38" s="64">
        <f t="shared" si="2"/>
        <v>968.59545518641482</v>
      </c>
    </row>
    <row r="39" spans="1:14" ht="15.75" x14ac:dyDescent="0.25">
      <c r="A39" s="54" t="s">
        <v>11</v>
      </c>
      <c r="B39" s="64"/>
      <c r="C39" s="39"/>
      <c r="D39" s="4"/>
      <c r="E39" s="5">
        <f>E34</f>
        <v>0</v>
      </c>
      <c r="F39" s="3">
        <f>F34-F36</f>
        <v>40.374246306007556</v>
      </c>
      <c r="G39" s="3">
        <f t="shared" ref="G39:J39" si="36">G34-G36</f>
        <v>55.20210029911906</v>
      </c>
      <c r="H39" s="3">
        <f t="shared" si="36"/>
        <v>48.929428794220591</v>
      </c>
      <c r="I39" s="3">
        <f t="shared" si="36"/>
        <v>36.492810242169924</v>
      </c>
      <c r="J39" s="3">
        <f t="shared" si="36"/>
        <v>93.077407562801369</v>
      </c>
      <c r="K39" s="36"/>
      <c r="L39" s="36"/>
      <c r="M39" s="36"/>
      <c r="N39" s="64">
        <f t="shared" si="2"/>
        <v>274.07599320431848</v>
      </c>
    </row>
    <row r="40" spans="1:14" ht="16.5" thickBot="1" x14ac:dyDescent="0.3">
      <c r="A40" s="57" t="s">
        <v>12</v>
      </c>
      <c r="B40" s="65"/>
      <c r="C40" s="48"/>
      <c r="D40" s="23"/>
      <c r="E40" s="7">
        <v>14.732191537269685</v>
      </c>
      <c r="F40" s="8">
        <v>15</v>
      </c>
      <c r="G40" s="8">
        <v>15</v>
      </c>
      <c r="H40" s="8">
        <v>15</v>
      </c>
      <c r="I40" s="8">
        <v>15</v>
      </c>
      <c r="J40" s="9">
        <v>15.267808462730315</v>
      </c>
      <c r="N40" s="65">
        <f t="shared" si="2"/>
        <v>90</v>
      </c>
    </row>
    <row r="41" spans="1:14" ht="24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4" ht="23.25" customHeight="1" x14ac:dyDescent="0.25">
      <c r="A42" s="76" t="s">
        <v>8</v>
      </c>
      <c r="B42" s="77" t="s">
        <v>25</v>
      </c>
      <c r="C42" s="77">
        <v>2026</v>
      </c>
      <c r="D42" s="77">
        <v>2027</v>
      </c>
      <c r="E42" s="77">
        <v>2026</v>
      </c>
      <c r="F42" s="77">
        <v>2027</v>
      </c>
      <c r="G42" s="77">
        <v>2028</v>
      </c>
      <c r="H42" s="77">
        <v>2029</v>
      </c>
      <c r="I42" s="77">
        <v>2030</v>
      </c>
      <c r="J42" s="77">
        <v>2031</v>
      </c>
      <c r="K42" s="77" t="s">
        <v>26</v>
      </c>
      <c r="L42" s="77"/>
      <c r="M42" s="77"/>
      <c r="N42" s="77" t="s">
        <v>26</v>
      </c>
    </row>
    <row r="43" spans="1:14" ht="45" x14ac:dyDescent="0.25">
      <c r="A43" s="82" t="s">
        <v>27</v>
      </c>
      <c r="B43" s="78">
        <v>5</v>
      </c>
      <c r="C43" s="78">
        <v>166.27625314122679</v>
      </c>
      <c r="D43" s="78">
        <v>182.10098931059531</v>
      </c>
      <c r="E43" s="79">
        <v>111.97808039599231</v>
      </c>
      <c r="F43" s="79">
        <v>182.10098931059531</v>
      </c>
      <c r="G43" s="79">
        <v>229.69489766730587</v>
      </c>
      <c r="H43" s="79">
        <v>233.51534935703643</v>
      </c>
      <c r="I43" s="79">
        <v>231.72947981339101</v>
      </c>
      <c r="J43" s="79">
        <v>311.24136072483623</v>
      </c>
      <c r="K43" s="78">
        <v>233.83641110928744</v>
      </c>
      <c r="L43" s="78">
        <f t="shared" ref="L43:M43" si="37">L42/1000000</f>
        <v>0</v>
      </c>
      <c r="M43" s="78">
        <f t="shared" si="37"/>
        <v>0</v>
      </c>
      <c r="N43" s="75">
        <f>SUM(E43:J43)</f>
        <v>1300.2601572691569</v>
      </c>
    </row>
    <row r="44" spans="1:14" x14ac:dyDescent="0.25">
      <c r="A44" s="78" t="s">
        <v>28</v>
      </c>
      <c r="B44" s="78">
        <v>5</v>
      </c>
      <c r="C44" s="78">
        <v>13.178304999999998</v>
      </c>
      <c r="D44" s="78">
        <v>29.725847666666667</v>
      </c>
      <c r="E44" s="79">
        <v>1.4419474999999999</v>
      </c>
      <c r="F44" s="79">
        <v>2.8889709333333333</v>
      </c>
      <c r="G44" s="79">
        <v>3.1840870880000001</v>
      </c>
      <c r="H44" s="79">
        <v>6.6903620492799991</v>
      </c>
      <c r="I44" s="79">
        <v>3.5140679368704006</v>
      </c>
      <c r="J44" s="79">
        <v>1.8273153271726084</v>
      </c>
      <c r="K44" s="78">
        <v>0</v>
      </c>
      <c r="L44" s="78"/>
      <c r="M44" s="78"/>
      <c r="N44" s="75">
        <f t="shared" ref="N44:N46" si="38">SUM(E44:J44)</f>
        <v>19.546750834656343</v>
      </c>
    </row>
    <row r="45" spans="1:14" ht="31.5" x14ac:dyDescent="0.25">
      <c r="A45" s="83" t="s">
        <v>31</v>
      </c>
      <c r="B45" s="78">
        <v>7</v>
      </c>
      <c r="C45" s="78">
        <v>1.030484</v>
      </c>
      <c r="D45" s="78">
        <v>1.0717033599999999</v>
      </c>
      <c r="E45" s="79">
        <v>7.2133880000000001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>
        <v>1.5671766868459522</v>
      </c>
      <c r="L45" s="78"/>
      <c r="M45" s="78"/>
      <c r="N45" s="75">
        <f t="shared" si="38"/>
        <v>7.2133880000000001</v>
      </c>
    </row>
    <row r="46" spans="1:14" ht="31.5" x14ac:dyDescent="0.25">
      <c r="A46" s="83" t="s">
        <v>32</v>
      </c>
      <c r="B46" s="78">
        <v>3</v>
      </c>
      <c r="C46" s="78"/>
      <c r="D46" s="78"/>
      <c r="E46" s="79"/>
      <c r="F46" s="79"/>
      <c r="G46" s="79"/>
      <c r="H46" s="79">
        <v>5.6511522869199702</v>
      </c>
      <c r="I46" s="79"/>
      <c r="J46" s="79"/>
      <c r="K46" s="78"/>
      <c r="L46" s="78"/>
      <c r="M46" s="78"/>
      <c r="N46" s="75">
        <f t="shared" si="38"/>
        <v>5.6511522869199702</v>
      </c>
    </row>
    <row r="47" spans="1:14" x14ac:dyDescent="0.25">
      <c r="A47" s="80" t="s">
        <v>29</v>
      </c>
      <c r="B47" s="80"/>
      <c r="C47" s="80">
        <v>180.48504214122678</v>
      </c>
      <c r="D47" s="80">
        <v>212.89854033726195</v>
      </c>
      <c r="E47" s="81">
        <f>SUM(E43:E46)</f>
        <v>120.6334158959923</v>
      </c>
      <c r="F47" s="81">
        <f t="shared" ref="F47:J47" si="39">SUM(F43:F46)</f>
        <v>184.98996024392864</v>
      </c>
      <c r="G47" s="81">
        <f t="shared" si="39"/>
        <v>232.87898475530588</v>
      </c>
      <c r="H47" s="81">
        <f t="shared" si="39"/>
        <v>245.85686369323639</v>
      </c>
      <c r="I47" s="81">
        <f t="shared" si="39"/>
        <v>235.2435477502614</v>
      </c>
      <c r="J47" s="81">
        <f t="shared" si="39"/>
        <v>313.06867605200881</v>
      </c>
      <c r="K47" s="81">
        <f t="shared" ref="K47" si="40">SUM(K43:K46)</f>
        <v>235.40358779613339</v>
      </c>
      <c r="L47" s="81">
        <f t="shared" ref="L47" si="41">SUM(L43:L46)</f>
        <v>0</v>
      </c>
      <c r="M47" s="81">
        <f t="shared" ref="M47" si="42">SUM(M43:M46)</f>
        <v>0</v>
      </c>
      <c r="N47" s="81">
        <f t="shared" ref="N47" si="43">SUM(N43:N46)</f>
        <v>1332.6714483907333</v>
      </c>
    </row>
  </sheetData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cp:lastPrinted>2025-02-18T07:00:16Z</cp:lastPrinted>
  <dcterms:created xsi:type="dcterms:W3CDTF">2024-10-22T05:41:13Z</dcterms:created>
  <dcterms:modified xsi:type="dcterms:W3CDTF">2025-09-22T01:48:55Z</dcterms:modified>
</cp:coreProperties>
</file>